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F0935216-26D0-4263-92F8-14BFEE1B7E2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5" sheetId="1" r:id="rId1"/>
    <sheet name="Sheet1" sheetId="2" r:id="rId2"/>
  </sheets>
  <definedNames>
    <definedName name="_xlnm.Print_Titles" localSheetId="0">'2025'!$5:$5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5" i="1" l="1"/>
  <c r="C22" i="1" l="1"/>
  <c r="D21" i="1" l="1"/>
  <c r="D24" i="1"/>
  <c r="D12" i="1"/>
  <c r="F14" i="2"/>
  <c r="D9" i="2"/>
  <c r="C9" i="2"/>
  <c r="D6" i="1"/>
  <c r="B9" i="2"/>
  <c r="C7" i="1"/>
  <c r="C20" i="1" l="1"/>
  <c r="C23" i="1" l="1"/>
  <c r="C21" i="1"/>
  <c r="C24" i="1"/>
  <c r="D16" i="1"/>
  <c r="C8" i="1" l="1"/>
  <c r="C9" i="1"/>
  <c r="C10" i="1"/>
  <c r="C13" i="1"/>
  <c r="C14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<sst xmlns="http://schemas.openxmlformats.org/spreadsheetml/2006/main" count="60" uniqueCount="57">
  <si>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</si>
  <si>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</si>
  <si>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</si>
  <si>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</si>
  <si>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</si>
  <si>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</si>
  <si>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</si>
  <si>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</si>
  <si>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</si>
  <si>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</si>
  <si>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</si>
  <si>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</si>
  <si>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</si>
  <si>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</si>
  <si>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</si>
  <si>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</si>
  <si>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</si>
  <si>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</si>
  <si>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</si>
  <si>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</si>
  <si>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</si>
  <si>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</si>
  <si>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</si>
  <si>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</si>
  <si>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</si>
  <si>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</si>
  <si>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</si>
  <si>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</si>
  <si>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</si>
  <si>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</si>
  <si>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</si>
  <si>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</si>
  <si>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</si>
  <si>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</si>
  <si>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</si>
  <si>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</si>
  <si>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</si>
  <si>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Կազմակերպության անվանումը                        Պարտադիր լրացվող դաշտ</t>
  </si>
  <si>
    <t xml:space="preserve">/գերատեսչության անվանումը/ </t>
  </si>
  <si>
    <t>2025թ. Բյուջեն, այդ թվում՝ մուտքեր</t>
  </si>
  <si>
    <t>2025թ. Ընդամենը պահպանման ծախսեր (ապարատ)</t>
  </si>
  <si>
    <t>á¹í³Í</t>
  </si>
  <si>
    <t>äÉ³Ý</t>
  </si>
  <si>
    <t>äÉ³ÝÇ ÙÝ³óáñ¹</t>
  </si>
  <si>
    <t>üÇÝ³Ýë³íáñáõÙ</t>
  </si>
  <si>
    <t>ºÉù</t>
  </si>
  <si>
    <t>üÇÝ³Ýë.ÙÝ³óáñ¹</t>
  </si>
  <si>
    <t>Ð³Ûï</t>
  </si>
  <si>
    <t>ä³Ñáõëï</t>
  </si>
  <si>
    <t>Ð³í³ëï³·Çñ</t>
  </si>
  <si>
    <t>Î³ÝËÇÏ</t>
  </si>
  <si>
    <t>öáË³ÝóÙ³Ý ë³ÑÙ³Ý</t>
  </si>
  <si>
    <t>ÀÝ¹³Ù»ÝÁ</t>
  </si>
  <si>
    <t>.+</t>
  </si>
  <si>
    <t xml:space="preserve">           Տնօրեն՝         </t>
  </si>
  <si>
    <t>Բ.Իսահակյան</t>
  </si>
  <si>
    <t xml:space="preserve">   &lt;&lt;Մ.Սարյանի տուն-թանգարան ՊՈԱԿ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</si>
</sst>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sz val="10"/>
      <color rgb="FF0000FF"/>
      <name val="Arial LatArm"/>
      <family val="2"/>
    </font>
    <font>
      <sz val="10"/>
      <color rgb="FF000099"/>
      <name val="Arial LatArm"/>
      <family val="2"/>
    </font>
    <font>
      <sz val="9"/>
      <color rgb="FF000099"/>
      <name val="Arial LatArm"/>
      <family val="2"/>
    </font>
    <font>
      <sz val="10"/>
      <color rgb="FF464646"/>
      <name val="Arial LatArm"/>
      <family val="2"/>
    </font>
    <font>
      <sz val="12"/>
      <color theme="1"/>
      <name val="GHEA Grapalat"/>
      <family val="3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7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/>
    <xf numFmtId="0" fontId="0" fillId="4" borderId="0" xfId="0" applyFill="1"/>
    <xf numFmtId="0" fontId="9" fillId="4" borderId="0" xfId="0" applyFont="1" applyFill="1" applyAlignment="1">
      <alignment horizontal="center" vertical="center" wrapText="1"/>
    </xf>
    <xf numFmtId="0" fontId="10" fillId="4" borderId="0" xfId="0" applyFont="1" applyFill="1" applyAlignment="1">
      <alignment horizontal="center" vertical="center" wrapText="1"/>
    </xf>
    <xf numFmtId="0" fontId="11" fillId="5" borderId="0" xfId="0" applyFont="1" applyFill="1" applyAlignment="1">
      <alignment horizontal="right" vertical="top" wrapText="1"/>
    </xf>
    <xf numFmtId="4" fontId="11" fillId="5" borderId="0" xfId="0" applyNumberFormat="1" applyFont="1" applyFill="1" applyAlignment="1">
      <alignment horizontal="right" vertical="top" wrapText="1"/>
    </xf>
    <xf numFmtId="0" fontId="12" fillId="4" borderId="0" xfId="0" applyFont="1" applyFill="1" applyAlignment="1">
      <alignment vertical="top" wrapText="1"/>
    </xf>
    <xf numFmtId="164" fontId="5" fillId="0" borderId="2" xfId="0" applyNumberFormat="1" applyFont="1" applyBorder="1"/>
    <xf numFmtId="0" fontId="13" fillId="0" borderId="0" xfId="0" applyFont="1" applyAlignment="1">
      <alignment vertical="center" wrapText="1"/>
    </xf>
    <xf numFmtId="0" fontId="13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164" fontId="4" fillId="0" borderId="2" xfId="0" applyNumberFormat="1" applyFont="1" applyBorder="1"/>
    <xf numFmtId="164" fontId="4" fillId="0" borderId="2" xfId="0" applyNumberFormat="1" applyFont="1" applyBorder="1" applyAlignment="1">
      <alignment horizontal="right"/>
    </xf>
  </cellXfs>
  <cellStyles count="3">
    <cellStyle name="Normal" xfId="0" builtinId="0"/>
    <cellStyle name="Normal 6" xfId="1" xr:uid="{00000000-0005-0000-0000-000001000000}"/>
    <cellStyle name="Normal 7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4"/>
  <sheetViews>
    <sheetView tabSelected="1" topLeftCell="A16" workbookViewId="0">
      <selection activeCell="E22" sqref="E22"/>
    </sheetView>
  </sheetViews>
  <sheetFormatPr defaultColWidth="8.875" defaultRowHeight="15" x14ac:dyDescent="0.2"/>
  <cols>
    <col min="1" max="1" width="5.625" style="18" customWidth="1"/>
    <col min="2" max="2" width="38.5" style="19" customWidth="1"/>
    <col min="3" max="3" width="18.25" style="7" customWidth="1"/>
    <col min="4" max="4" width="31.875" style="7" customWidth="1"/>
    <col min="5" max="5" width="38.75" style="7" customWidth="1"/>
    <col min="6" max="16384" width="8.875" style="7"/>
  </cols>
  <sheetData>
    <row r="2" spans="1:169" s="3" customFormat="1" ht="17.25" x14ac:dyDescent="0.3">
      <c r="A2" s="1"/>
      <c r="B2" s="2" t="s">
        <v>30</v>
      </c>
    </row>
    <row r="3" spans="1:169" s="3" customFormat="1" ht="17.25" x14ac:dyDescent="0.3">
      <c r="A3" s="1"/>
      <c r="B3" s="34" t="s">
        <v>38</v>
      </c>
      <c r="C3" s="34"/>
      <c r="D3" s="34"/>
    </row>
    <row r="4" spans="1:169" ht="17.25" x14ac:dyDescent="0.3">
      <c r="B4" s="19" t="s">
        <v>56</v>
      </c>
      <c r="E4" s="3"/>
    </row>
    <row r="5" spans="1:169" s="4" customFormat="1" ht="58.35" customHeight="1" x14ac:dyDescent="0.2">
      <c r="A5" s="4" t="s">
        <v>0</v>
      </c>
      <c r="B5" s="4" t="s">
        <v>1</v>
      </c>
      <c r="C5" s="23" t="s">
        <v>2</v>
      </c>
      <c r="D5" s="23" t="s">
        <v>37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0" t="s">
        <v>3</v>
      </c>
      <c r="B6" s="21" t="s">
        <v>39</v>
      </c>
      <c r="C6" s="31">
        <f t="shared" ref="C6:C21" si="0">SUM(D6:D6)</f>
        <v>84444.7</v>
      </c>
      <c r="D6" s="35">
        <f>SUM(D7:D10)</f>
        <v>84444.7</v>
      </c>
    </row>
    <row r="7" spans="1:169" ht="18.399999999999999" customHeight="1" x14ac:dyDescent="0.2">
      <c r="A7" s="8"/>
      <c r="B7" s="9" t="s">
        <v>4</v>
      </c>
      <c r="C7" s="31">
        <f t="shared" si="0"/>
        <v>35578</v>
      </c>
      <c r="D7" s="35">
        <v>35578</v>
      </c>
    </row>
    <row r="8" spans="1:169" ht="18.399999999999999" customHeight="1" x14ac:dyDescent="0.2">
      <c r="A8" s="8"/>
      <c r="B8" s="9" t="s">
        <v>5</v>
      </c>
      <c r="C8" s="31">
        <f t="shared" si="0"/>
        <v>0</v>
      </c>
      <c r="D8" s="35">
        <v>0</v>
      </c>
    </row>
    <row r="9" spans="1:169" ht="18.399999999999999" customHeight="1" x14ac:dyDescent="0.2">
      <c r="A9" s="8"/>
      <c r="B9" s="9" t="s">
        <v>6</v>
      </c>
      <c r="C9" s="31">
        <f t="shared" si="0"/>
        <v>48866.7</v>
      </c>
      <c r="D9" s="35">
        <v>48866.7</v>
      </c>
    </row>
    <row r="10" spans="1:169" ht="18.399999999999999" customHeight="1" x14ac:dyDescent="0.2">
      <c r="A10" s="8"/>
      <c r="B10" s="9" t="s">
        <v>7</v>
      </c>
      <c r="C10" s="31">
        <f t="shared" si="0"/>
        <v>0</v>
      </c>
      <c r="D10" s="35"/>
    </row>
    <row r="11" spans="1:169" ht="53.1" customHeight="1" x14ac:dyDescent="0.2">
      <c r="A11" s="5" t="s">
        <v>8</v>
      </c>
      <c r="B11" s="6" t="s">
        <v>40</v>
      </c>
      <c r="C11" s="31">
        <f t="shared" si="0"/>
        <v>65820</v>
      </c>
      <c r="D11" s="35">
        <v>65820</v>
      </c>
    </row>
    <row r="12" spans="1:169" ht="68.099999999999994" customHeight="1" x14ac:dyDescent="0.2">
      <c r="A12" s="5">
        <v>1</v>
      </c>
      <c r="B12" s="10" t="s">
        <v>9</v>
      </c>
      <c r="C12" s="24">
        <f t="shared" si="0"/>
        <v>28</v>
      </c>
      <c r="D12" s="22">
        <f>D15+D14</f>
        <v>28</v>
      </c>
    </row>
    <row r="13" spans="1:169" s="13" customFormat="1" x14ac:dyDescent="0.2">
      <c r="A13" s="11"/>
      <c r="B13" s="12" t="s">
        <v>10</v>
      </c>
      <c r="C13" s="24">
        <f t="shared" si="0"/>
        <v>0</v>
      </c>
      <c r="D13" s="22"/>
    </row>
    <row r="14" spans="1:169" ht="33.4" customHeight="1" x14ac:dyDescent="0.2">
      <c r="A14" s="14" t="s">
        <v>11</v>
      </c>
      <c r="B14" s="15" t="s">
        <v>12</v>
      </c>
      <c r="C14" s="24">
        <f t="shared" si="0"/>
        <v>16</v>
      </c>
      <c r="D14" s="22">
        <v>16</v>
      </c>
    </row>
    <row r="15" spans="1:169" ht="34.700000000000003" customHeight="1" x14ac:dyDescent="0.2">
      <c r="A15" s="14" t="s">
        <v>13</v>
      </c>
      <c r="B15" s="15" t="s">
        <v>14</v>
      </c>
      <c r="C15" s="24">
        <f>SUM(D15:D15)</f>
        <v>12</v>
      </c>
      <c r="D15" s="22">
        <v>12</v>
      </c>
    </row>
    <row r="16" spans="1:169" ht="68.099999999999994" customHeight="1" x14ac:dyDescent="0.2">
      <c r="A16" s="5">
        <v>2</v>
      </c>
      <c r="B16" s="10" t="s">
        <v>15</v>
      </c>
      <c r="C16" s="24">
        <f t="shared" si="0"/>
        <v>1</v>
      </c>
      <c r="D16" s="22">
        <f>SUM(D18:D20)</f>
        <v>1</v>
      </c>
    </row>
    <row r="17" spans="1:5" s="13" customFormat="1" x14ac:dyDescent="0.2">
      <c r="A17" s="11"/>
      <c r="B17" s="12" t="s">
        <v>10</v>
      </c>
      <c r="C17" s="24">
        <f t="shared" si="0"/>
        <v>0</v>
      </c>
      <c r="D17" s="22">
        <v>0</v>
      </c>
    </row>
    <row r="18" spans="1:5" ht="22.35" customHeight="1" x14ac:dyDescent="0.2">
      <c r="A18" s="14" t="s">
        <v>16</v>
      </c>
      <c r="B18" s="16" t="s">
        <v>17</v>
      </c>
      <c r="C18" s="24">
        <f t="shared" si="0"/>
        <v>1</v>
      </c>
      <c r="D18" s="22">
        <v>1</v>
      </c>
    </row>
    <row r="19" spans="1:5" ht="54.95" customHeight="1" x14ac:dyDescent="0.2">
      <c r="A19" s="14" t="s">
        <v>18</v>
      </c>
      <c r="B19" s="16" t="s">
        <v>19</v>
      </c>
      <c r="C19" s="24">
        <f t="shared" si="0"/>
        <v>0</v>
      </c>
      <c r="D19" s="22">
        <v>0</v>
      </c>
    </row>
    <row r="20" spans="1:5" ht="50.45" customHeight="1" x14ac:dyDescent="0.2">
      <c r="A20" s="14" t="s">
        <v>20</v>
      </c>
      <c r="B20" s="16" t="s">
        <v>21</v>
      </c>
      <c r="C20" s="24">
        <f t="shared" si="0"/>
        <v>0</v>
      </c>
      <c r="D20" s="22">
        <v>0</v>
      </c>
    </row>
    <row r="21" spans="1:5" ht="50.45" customHeight="1" x14ac:dyDescent="0.2">
      <c r="A21" s="5">
        <v>3</v>
      </c>
      <c r="B21" s="10" t="s">
        <v>22</v>
      </c>
      <c r="C21" s="31">
        <f t="shared" si="0"/>
        <v>195.89285714285714</v>
      </c>
      <c r="D21" s="36">
        <f>+D11/D12/12</f>
        <v>195.89285714285714</v>
      </c>
    </row>
    <row r="22" spans="1:5" ht="50.45" customHeight="1" x14ac:dyDescent="0.2">
      <c r="A22" s="5">
        <v>4</v>
      </c>
      <c r="B22" s="10" t="s">
        <v>31</v>
      </c>
      <c r="C22" s="24">
        <f>SUM(D22:D22)</f>
        <v>0</v>
      </c>
      <c r="D22" s="22">
        <v>0</v>
      </c>
    </row>
    <row r="23" spans="1:5" ht="50.45" customHeight="1" x14ac:dyDescent="0.2">
      <c r="A23" s="5">
        <v>5</v>
      </c>
      <c r="B23" s="10" t="s">
        <v>32</v>
      </c>
      <c r="C23" s="24">
        <f t="shared" ref="C23" si="1">SUM(D23:D23)</f>
        <v>303.39999999999998</v>
      </c>
      <c r="D23" s="22">
        <v>303.39999999999998</v>
      </c>
    </row>
    <row r="24" spans="1:5" ht="32.85" customHeight="1" x14ac:dyDescent="0.2">
      <c r="A24" s="5">
        <v>6</v>
      </c>
      <c r="B24" s="10" t="s">
        <v>23</v>
      </c>
      <c r="C24" s="24">
        <f t="shared" ref="C24:C32" si="2">SUM(D24:D24)</f>
        <v>755.9</v>
      </c>
      <c r="D24" s="22">
        <f>D25+D26+D27+D28</f>
        <v>755.9</v>
      </c>
    </row>
    <row r="25" spans="1:5" s="13" customFormat="1" x14ac:dyDescent="0.2">
      <c r="A25" s="11"/>
      <c r="B25" s="12" t="s">
        <v>10</v>
      </c>
      <c r="C25" s="24">
        <f t="shared" si="2"/>
        <v>0</v>
      </c>
      <c r="D25" s="22">
        <v>0</v>
      </c>
      <c r="E25" s="7"/>
    </row>
    <row r="26" spans="1:5" ht="32.1" customHeight="1" x14ac:dyDescent="0.2">
      <c r="A26" s="14" t="s">
        <v>33</v>
      </c>
      <c r="B26" s="16" t="s">
        <v>24</v>
      </c>
      <c r="C26" s="24">
        <f t="shared" si="2"/>
        <v>755.9</v>
      </c>
      <c r="D26" s="22">
        <v>755.9</v>
      </c>
    </row>
    <row r="27" spans="1:5" ht="18.95" customHeight="1" x14ac:dyDescent="0.2">
      <c r="A27" s="14">
        <v>6.2</v>
      </c>
      <c r="B27" s="16" t="s">
        <v>25</v>
      </c>
      <c r="C27" s="24">
        <f t="shared" si="2"/>
        <v>0</v>
      </c>
      <c r="D27" s="22">
        <v>0</v>
      </c>
    </row>
    <row r="28" spans="1:5" ht="18.399999999999999" customHeight="1" x14ac:dyDescent="0.2">
      <c r="A28" s="14" t="s">
        <v>34</v>
      </c>
      <c r="B28" s="16" t="s">
        <v>26</v>
      </c>
      <c r="C28" s="24">
        <f t="shared" si="2"/>
        <v>0</v>
      </c>
      <c r="D28" s="22">
        <v>0</v>
      </c>
    </row>
    <row r="29" spans="1:5" ht="62.25" customHeight="1" x14ac:dyDescent="0.2">
      <c r="A29" s="5">
        <v>7</v>
      </c>
      <c r="B29" s="10" t="s">
        <v>27</v>
      </c>
      <c r="C29" s="24">
        <f t="shared" si="2"/>
        <v>0</v>
      </c>
      <c r="D29" s="22">
        <f>SUM(D31:D32)</f>
        <v>0</v>
      </c>
    </row>
    <row r="30" spans="1:5" s="13" customFormat="1" x14ac:dyDescent="0.2">
      <c r="A30" s="17"/>
      <c r="B30" s="12" t="s">
        <v>10</v>
      </c>
      <c r="C30" s="24">
        <f t="shared" si="2"/>
        <v>0</v>
      </c>
      <c r="D30" s="22"/>
    </row>
    <row r="31" spans="1:5" ht="34.15" customHeight="1" x14ac:dyDescent="0.2">
      <c r="A31" s="14" t="s">
        <v>35</v>
      </c>
      <c r="B31" s="16" t="s">
        <v>28</v>
      </c>
      <c r="C31" s="24">
        <f t="shared" si="2"/>
        <v>0</v>
      </c>
      <c r="D31" s="22">
        <v>0</v>
      </c>
    </row>
    <row r="32" spans="1:5" ht="34.15" customHeight="1" x14ac:dyDescent="0.2">
      <c r="A32" s="14" t="s">
        <v>36</v>
      </c>
      <c r="B32" s="16" t="s">
        <v>29</v>
      </c>
      <c r="C32" s="24">
        <f t="shared" si="2"/>
        <v>0</v>
      </c>
      <c r="D32" s="22">
        <v>0</v>
      </c>
    </row>
    <row r="34" spans="2:3" ht="17.25" x14ac:dyDescent="0.3">
      <c r="B34" s="32" t="s">
        <v>54</v>
      </c>
      <c r="C34" s="33" t="s">
        <v>55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EF38C1-0497-4B51-975A-577442EEC670}">
  <dimension ref="A1:K42"/>
  <sheetViews>
    <sheetView topLeftCell="A10" workbookViewId="0">
      <selection activeCell="L14" sqref="L14"/>
    </sheetView>
  </sheetViews>
  <sheetFormatPr defaultRowHeight="14.25" x14ac:dyDescent="0.2"/>
  <cols>
    <col min="1" max="1" width="8.75" bestFit="1" customWidth="1"/>
    <col min="2" max="2" width="11.625" bestFit="1" customWidth="1"/>
    <col min="3" max="5" width="10.75" bestFit="1" customWidth="1"/>
  </cols>
  <sheetData>
    <row r="1" spans="1:11" x14ac:dyDescent="0.2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ht="38.25" x14ac:dyDescent="0.2">
      <c r="A2" s="26" t="s">
        <v>41</v>
      </c>
      <c r="B2" s="26" t="s">
        <v>42</v>
      </c>
      <c r="C2" s="26" t="s">
        <v>43</v>
      </c>
      <c r="D2" s="26" t="s">
        <v>44</v>
      </c>
      <c r="E2" s="26" t="s">
        <v>45</v>
      </c>
      <c r="F2" s="26" t="s">
        <v>46</v>
      </c>
      <c r="G2" s="26" t="s">
        <v>47</v>
      </c>
      <c r="H2" s="26" t="s">
        <v>48</v>
      </c>
      <c r="I2" s="26" t="s">
        <v>49</v>
      </c>
      <c r="J2" s="26" t="s">
        <v>50</v>
      </c>
      <c r="K2" s="26" t="s">
        <v>51</v>
      </c>
    </row>
    <row r="3" spans="1:11" x14ac:dyDescent="0.2">
      <c r="A3" s="27">
        <v>61</v>
      </c>
      <c r="B3" s="28">
        <v>0</v>
      </c>
      <c r="C3" s="28">
        <v>0</v>
      </c>
      <c r="D3" s="28">
        <v>0</v>
      </c>
      <c r="E3" s="28">
        <v>0</v>
      </c>
      <c r="F3" s="28">
        <v>0</v>
      </c>
      <c r="G3" s="28">
        <v>0</v>
      </c>
      <c r="H3" s="28">
        <v>0</v>
      </c>
      <c r="I3" s="28">
        <v>0</v>
      </c>
      <c r="J3" s="28">
        <v>0</v>
      </c>
      <c r="K3" s="28">
        <v>0</v>
      </c>
    </row>
    <row r="4" spans="1:11" x14ac:dyDescent="0.2">
      <c r="A4" s="27">
        <v>63</v>
      </c>
      <c r="B4" s="28">
        <v>0</v>
      </c>
      <c r="C4" s="29">
        <v>-40500</v>
      </c>
      <c r="D4" s="29">
        <v>40500</v>
      </c>
      <c r="E4" s="28">
        <v>0</v>
      </c>
      <c r="F4" s="28">
        <v>0</v>
      </c>
      <c r="G4" s="28">
        <v>0</v>
      </c>
      <c r="H4" s="28">
        <v>0</v>
      </c>
      <c r="I4" s="28">
        <v>0</v>
      </c>
      <c r="J4" s="28">
        <v>0</v>
      </c>
      <c r="K4" s="28">
        <v>0</v>
      </c>
    </row>
    <row r="5" spans="1:11" x14ac:dyDescent="0.2">
      <c r="A5" s="27">
        <v>64</v>
      </c>
      <c r="B5" s="29">
        <v>10594600</v>
      </c>
      <c r="C5" s="29">
        <v>-783150</v>
      </c>
      <c r="D5" s="29">
        <v>11377750</v>
      </c>
      <c r="E5" s="28">
        <v>0</v>
      </c>
      <c r="F5" s="28">
        <v>0</v>
      </c>
      <c r="G5" s="28">
        <v>0</v>
      </c>
      <c r="H5" s="28">
        <v>0</v>
      </c>
      <c r="I5" s="28">
        <v>0</v>
      </c>
      <c r="J5" s="28">
        <v>0</v>
      </c>
      <c r="K5" s="28">
        <v>0</v>
      </c>
    </row>
    <row r="6" spans="1:11" x14ac:dyDescent="0.2">
      <c r="A6" s="27">
        <v>65</v>
      </c>
      <c r="B6" s="28">
        <v>0</v>
      </c>
      <c r="C6" s="29">
        <v>-321600</v>
      </c>
      <c r="D6" s="29">
        <v>321600</v>
      </c>
      <c r="E6" s="28">
        <v>0</v>
      </c>
      <c r="F6" s="28">
        <v>0</v>
      </c>
      <c r="G6" s="28">
        <v>0</v>
      </c>
      <c r="H6" s="28">
        <v>0</v>
      </c>
      <c r="I6" s="28">
        <v>0</v>
      </c>
      <c r="J6" s="28">
        <v>0</v>
      </c>
      <c r="K6" s="28">
        <v>0</v>
      </c>
    </row>
    <row r="7" spans="1:11" x14ac:dyDescent="0.2">
      <c r="A7" s="27">
        <v>66</v>
      </c>
      <c r="B7" s="29">
        <v>37003400</v>
      </c>
      <c r="C7" s="29">
        <v>-123408.4</v>
      </c>
      <c r="D7" s="29">
        <v>37126808.399999999</v>
      </c>
      <c r="E7" s="28">
        <v>0</v>
      </c>
      <c r="F7" s="28">
        <v>0</v>
      </c>
      <c r="G7" s="28">
        <v>0</v>
      </c>
      <c r="H7" s="28">
        <v>0</v>
      </c>
      <c r="I7" s="28">
        <v>0</v>
      </c>
      <c r="J7" s="28">
        <v>0</v>
      </c>
      <c r="K7" s="28">
        <v>0</v>
      </c>
    </row>
    <row r="8" spans="1:11" x14ac:dyDescent="0.2">
      <c r="A8" s="27">
        <v>67</v>
      </c>
      <c r="B8" s="29">
        <v>35578000</v>
      </c>
      <c r="C8" s="29">
        <v>5929667</v>
      </c>
      <c r="D8" s="29">
        <v>35578000</v>
      </c>
      <c r="E8" s="28">
        <v>0</v>
      </c>
      <c r="F8" s="28">
        <v>0</v>
      </c>
      <c r="G8" s="28">
        <v>0</v>
      </c>
      <c r="H8" s="28">
        <v>0</v>
      </c>
      <c r="I8" s="28">
        <v>0</v>
      </c>
      <c r="J8" s="28">
        <v>0</v>
      </c>
      <c r="K8" s="28">
        <v>0</v>
      </c>
    </row>
    <row r="9" spans="1:11" x14ac:dyDescent="0.2">
      <c r="A9" s="27"/>
      <c r="B9" s="29">
        <f>SUM(B3:B8)</f>
        <v>83176000</v>
      </c>
      <c r="C9" s="29">
        <f t="shared" ref="C9" si="0">SUM(C3:C8)</f>
        <v>4661008.5999999996</v>
      </c>
      <c r="D9" s="29">
        <f>SUM(D3:D8)</f>
        <v>84444658.400000006</v>
      </c>
      <c r="E9" s="28"/>
      <c r="F9" s="28"/>
      <c r="G9" s="28"/>
      <c r="H9" s="28"/>
      <c r="I9" s="28"/>
      <c r="J9" s="28"/>
      <c r="K9" s="28"/>
    </row>
    <row r="10" spans="1:11" x14ac:dyDescent="0.2">
      <c r="A10" s="27">
        <v>69</v>
      </c>
      <c r="B10" s="28">
        <v>0</v>
      </c>
      <c r="C10" s="28">
        <v>0</v>
      </c>
      <c r="D10" s="28">
        <v>0</v>
      </c>
      <c r="E10" s="28">
        <v>0</v>
      </c>
      <c r="F10" s="28">
        <v>0</v>
      </c>
      <c r="G10" s="28">
        <v>0</v>
      </c>
      <c r="H10" s="28">
        <v>0</v>
      </c>
      <c r="I10" s="28">
        <v>0</v>
      </c>
      <c r="J10" s="28">
        <v>0</v>
      </c>
      <c r="K10" s="28">
        <v>0</v>
      </c>
    </row>
    <row r="11" spans="1:11" x14ac:dyDescent="0.2">
      <c r="A11" s="27">
        <v>70</v>
      </c>
      <c r="B11" s="28">
        <v>0</v>
      </c>
      <c r="C11" s="28">
        <v>0</v>
      </c>
      <c r="D11" s="28">
        <v>0</v>
      </c>
      <c r="E11" s="28">
        <v>0</v>
      </c>
      <c r="F11" s="28">
        <v>0</v>
      </c>
      <c r="G11" s="28">
        <v>0</v>
      </c>
      <c r="H11" s="28">
        <v>0</v>
      </c>
      <c r="I11" s="28">
        <v>0</v>
      </c>
      <c r="J11" s="28">
        <v>0</v>
      </c>
      <c r="K11" s="28">
        <v>0</v>
      </c>
    </row>
    <row r="12" spans="1:11" x14ac:dyDescent="0.2">
      <c r="A12" s="27">
        <v>85</v>
      </c>
      <c r="B12" s="29">
        <v>12482124.9</v>
      </c>
      <c r="C12" s="29">
        <v>19982124.899999999</v>
      </c>
      <c r="D12" s="29">
        <v>-7500000</v>
      </c>
      <c r="E12" s="28">
        <v>0</v>
      </c>
      <c r="F12" s="28">
        <v>0</v>
      </c>
      <c r="G12" s="28">
        <v>0</v>
      </c>
      <c r="H12" s="28">
        <v>0</v>
      </c>
      <c r="I12" s="28">
        <v>0</v>
      </c>
      <c r="J12" s="28">
        <v>0</v>
      </c>
      <c r="K12" s="28">
        <v>0</v>
      </c>
    </row>
    <row r="13" spans="1:11" x14ac:dyDescent="0.2">
      <c r="A13" s="27">
        <v>4111</v>
      </c>
      <c r="B13" s="29">
        <v>44745000</v>
      </c>
      <c r="C13" s="28">
        <v>0</v>
      </c>
      <c r="D13" s="28">
        <v>0</v>
      </c>
      <c r="E13" s="29">
        <v>44745000</v>
      </c>
      <c r="F13" s="28" t="s">
        <v>53</v>
      </c>
      <c r="G13" s="28">
        <v>0</v>
      </c>
      <c r="H13" s="28">
        <v>0</v>
      </c>
      <c r="I13" s="28">
        <v>0</v>
      </c>
      <c r="J13" s="28">
        <v>0</v>
      </c>
      <c r="K13" s="28">
        <v>0</v>
      </c>
    </row>
    <row r="14" spans="1:11" x14ac:dyDescent="0.2">
      <c r="A14" s="27">
        <v>4112</v>
      </c>
      <c r="B14" s="29">
        <v>21075000</v>
      </c>
      <c r="C14" s="28">
        <v>0</v>
      </c>
      <c r="D14" s="28">
        <v>0</v>
      </c>
      <c r="E14" s="29">
        <v>21075000</v>
      </c>
      <c r="F14" s="28">
        <f>+E13+E14/1000</f>
        <v>44766075</v>
      </c>
      <c r="G14" s="28">
        <v>0</v>
      </c>
      <c r="H14" s="28">
        <v>0</v>
      </c>
      <c r="I14" s="28">
        <v>0</v>
      </c>
      <c r="J14" s="28">
        <v>0</v>
      </c>
      <c r="K14" s="28">
        <v>0</v>
      </c>
    </row>
    <row r="15" spans="1:11" x14ac:dyDescent="0.2">
      <c r="A15" s="27">
        <v>4115</v>
      </c>
      <c r="B15" s="28">
        <v>0</v>
      </c>
      <c r="C15" s="28">
        <v>0</v>
      </c>
      <c r="D15" s="28">
        <v>0</v>
      </c>
      <c r="E15" s="28">
        <v>0</v>
      </c>
      <c r="F15" s="28">
        <v>0</v>
      </c>
      <c r="G15" s="28">
        <v>0</v>
      </c>
      <c r="H15" s="28">
        <v>0</v>
      </c>
      <c r="I15" s="28">
        <v>0</v>
      </c>
      <c r="J15" s="28">
        <v>0</v>
      </c>
      <c r="K15" s="28">
        <v>0</v>
      </c>
    </row>
    <row r="16" spans="1:11" x14ac:dyDescent="0.2">
      <c r="A16" s="27">
        <v>4211</v>
      </c>
      <c r="B16" s="28">
        <v>0</v>
      </c>
      <c r="C16" s="28">
        <v>0</v>
      </c>
      <c r="D16" s="28">
        <v>0</v>
      </c>
      <c r="E16" s="28">
        <v>0</v>
      </c>
      <c r="F16" s="28">
        <v>0</v>
      </c>
      <c r="G16" s="28">
        <v>0</v>
      </c>
      <c r="H16" s="28">
        <v>0</v>
      </c>
      <c r="I16" s="28">
        <v>0</v>
      </c>
      <c r="J16" s="28">
        <v>0</v>
      </c>
      <c r="K16" s="28">
        <v>0</v>
      </c>
    </row>
    <row r="17" spans="1:11" x14ac:dyDescent="0.2">
      <c r="A17" s="27">
        <v>4212</v>
      </c>
      <c r="B17" s="29">
        <v>6481715.9000000004</v>
      </c>
      <c r="C17" s="29">
        <v>148734.39999999999</v>
      </c>
      <c r="D17" s="28">
        <v>0</v>
      </c>
      <c r="E17" s="29">
        <v>6332981.5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0</v>
      </c>
    </row>
    <row r="18" spans="1:11" x14ac:dyDescent="0.2">
      <c r="A18" s="27">
        <v>4213</v>
      </c>
      <c r="B18" s="29">
        <v>351650</v>
      </c>
      <c r="C18" s="29">
        <v>164316.9</v>
      </c>
      <c r="D18" s="28">
        <v>0</v>
      </c>
      <c r="E18" s="29">
        <v>187333.1</v>
      </c>
      <c r="F18" s="28">
        <v>0</v>
      </c>
      <c r="G18" s="28">
        <v>0</v>
      </c>
      <c r="H18" s="28">
        <v>0</v>
      </c>
      <c r="I18" s="28">
        <v>0</v>
      </c>
      <c r="J18" s="28">
        <v>0</v>
      </c>
      <c r="K18" s="28">
        <v>0</v>
      </c>
    </row>
    <row r="19" spans="1:11" x14ac:dyDescent="0.2">
      <c r="A19" s="27">
        <v>4214</v>
      </c>
      <c r="B19" s="29">
        <v>311892</v>
      </c>
      <c r="C19" s="29">
        <v>181674.5</v>
      </c>
      <c r="D19" s="28">
        <v>0</v>
      </c>
      <c r="E19" s="29">
        <v>130217.5</v>
      </c>
      <c r="F19" s="28">
        <v>0</v>
      </c>
      <c r="G19" s="28">
        <v>0</v>
      </c>
      <c r="H19" s="28">
        <v>0</v>
      </c>
      <c r="I19" s="28">
        <v>0</v>
      </c>
      <c r="J19" s="28">
        <v>0</v>
      </c>
      <c r="K19" s="28">
        <v>0</v>
      </c>
    </row>
    <row r="20" spans="1:11" x14ac:dyDescent="0.2">
      <c r="A20" s="27">
        <v>4216</v>
      </c>
      <c r="B20" s="28">
        <v>0</v>
      </c>
      <c r="C20" s="28">
        <v>0</v>
      </c>
      <c r="D20" s="28">
        <v>0</v>
      </c>
      <c r="E20" s="28">
        <v>0</v>
      </c>
      <c r="F20" s="28">
        <v>0</v>
      </c>
      <c r="G20" s="28">
        <v>0</v>
      </c>
      <c r="H20" s="28">
        <v>0</v>
      </c>
      <c r="I20" s="28">
        <v>0</v>
      </c>
      <c r="J20" s="28">
        <v>0</v>
      </c>
      <c r="K20" s="28">
        <v>0</v>
      </c>
    </row>
    <row r="21" spans="1:11" x14ac:dyDescent="0.2">
      <c r="A21" s="27">
        <v>4221</v>
      </c>
      <c r="B21" s="28">
        <v>0</v>
      </c>
      <c r="C21" s="28">
        <v>0</v>
      </c>
      <c r="D21" s="28">
        <v>0</v>
      </c>
      <c r="E21" s="28">
        <v>0</v>
      </c>
      <c r="F21" s="28">
        <v>0</v>
      </c>
      <c r="G21" s="28">
        <v>0</v>
      </c>
      <c r="H21" s="28">
        <v>0</v>
      </c>
      <c r="I21" s="28">
        <v>0</v>
      </c>
      <c r="J21" s="28">
        <v>0</v>
      </c>
      <c r="K21" s="28">
        <v>0</v>
      </c>
    </row>
    <row r="22" spans="1:11" x14ac:dyDescent="0.2">
      <c r="A22" s="27">
        <v>4222</v>
      </c>
      <c r="B22" s="29">
        <v>550000</v>
      </c>
      <c r="C22" s="29">
        <v>119554</v>
      </c>
      <c r="D22" s="28">
        <v>0</v>
      </c>
      <c r="E22" s="29">
        <v>430446</v>
      </c>
      <c r="F22" s="28">
        <v>0</v>
      </c>
      <c r="G22" s="28">
        <v>0</v>
      </c>
      <c r="H22" s="28">
        <v>0</v>
      </c>
      <c r="I22" s="28">
        <v>0</v>
      </c>
      <c r="J22" s="28">
        <v>0</v>
      </c>
      <c r="K22" s="28">
        <v>0</v>
      </c>
    </row>
    <row r="23" spans="1:11" x14ac:dyDescent="0.2">
      <c r="A23" s="27">
        <v>4232</v>
      </c>
      <c r="B23" s="29">
        <v>201200</v>
      </c>
      <c r="C23" s="29">
        <v>14800</v>
      </c>
      <c r="D23" s="28">
        <v>0</v>
      </c>
      <c r="E23" s="29">
        <v>186400</v>
      </c>
      <c r="F23" s="28">
        <v>0</v>
      </c>
      <c r="G23" s="28">
        <v>0</v>
      </c>
      <c r="H23" s="28">
        <v>0</v>
      </c>
      <c r="I23" s="28">
        <v>0</v>
      </c>
      <c r="J23" s="28">
        <v>0</v>
      </c>
      <c r="K23" s="28">
        <v>0</v>
      </c>
    </row>
    <row r="24" spans="1:11" x14ac:dyDescent="0.2">
      <c r="A24" s="27">
        <v>4233</v>
      </c>
      <c r="B24" s="28">
        <v>0</v>
      </c>
      <c r="C24" s="28">
        <v>0</v>
      </c>
      <c r="D24" s="28">
        <v>0</v>
      </c>
      <c r="E24" s="28">
        <v>0</v>
      </c>
      <c r="F24" s="28">
        <v>0</v>
      </c>
      <c r="G24" s="28">
        <v>0</v>
      </c>
      <c r="H24" s="28">
        <v>0</v>
      </c>
      <c r="I24" s="28">
        <v>0</v>
      </c>
      <c r="J24" s="28">
        <v>0</v>
      </c>
      <c r="K24" s="28">
        <v>0</v>
      </c>
    </row>
    <row r="25" spans="1:11" x14ac:dyDescent="0.2">
      <c r="A25" s="27">
        <v>4234</v>
      </c>
      <c r="B25" s="29">
        <v>1186500</v>
      </c>
      <c r="C25" s="29">
        <v>184630.1</v>
      </c>
      <c r="D25" s="28">
        <v>0</v>
      </c>
      <c r="E25" s="29">
        <v>1001869.9</v>
      </c>
      <c r="F25" s="28">
        <v>0</v>
      </c>
      <c r="G25" s="28">
        <v>0</v>
      </c>
      <c r="H25" s="28">
        <v>0</v>
      </c>
      <c r="I25" s="28">
        <v>0</v>
      </c>
      <c r="J25" s="28">
        <v>0</v>
      </c>
      <c r="K25" s="28">
        <v>0</v>
      </c>
    </row>
    <row r="26" spans="1:11" x14ac:dyDescent="0.2">
      <c r="A26" s="27">
        <v>4236</v>
      </c>
      <c r="B26" s="29">
        <v>493500</v>
      </c>
      <c r="C26" s="29">
        <v>22380</v>
      </c>
      <c r="D26" s="28">
        <v>0</v>
      </c>
      <c r="E26" s="29">
        <v>471120</v>
      </c>
      <c r="F26" s="28">
        <v>0</v>
      </c>
      <c r="G26" s="28">
        <v>0</v>
      </c>
      <c r="H26" s="28">
        <v>0</v>
      </c>
      <c r="I26" s="28">
        <v>0</v>
      </c>
      <c r="J26" s="28">
        <v>0</v>
      </c>
      <c r="K26" s="28">
        <v>0</v>
      </c>
    </row>
    <row r="27" spans="1:11" x14ac:dyDescent="0.2">
      <c r="A27" s="27">
        <v>4237</v>
      </c>
      <c r="B27" s="29">
        <v>350000</v>
      </c>
      <c r="C27" s="29">
        <v>58775.4</v>
      </c>
      <c r="D27" s="28">
        <v>0</v>
      </c>
      <c r="E27" s="29">
        <v>291224.59999999998</v>
      </c>
      <c r="F27" s="28">
        <v>0</v>
      </c>
      <c r="G27" s="28">
        <v>0</v>
      </c>
      <c r="H27" s="28">
        <v>0</v>
      </c>
      <c r="I27" s="28">
        <v>0</v>
      </c>
      <c r="J27" s="28">
        <v>0</v>
      </c>
      <c r="K27" s="28">
        <v>0</v>
      </c>
    </row>
    <row r="28" spans="1:11" x14ac:dyDescent="0.2">
      <c r="A28" s="27">
        <v>4239</v>
      </c>
      <c r="B28" s="29">
        <v>1324800</v>
      </c>
      <c r="C28" s="29">
        <v>82600</v>
      </c>
      <c r="D28" s="28">
        <v>0</v>
      </c>
      <c r="E28" s="29">
        <v>1242200</v>
      </c>
      <c r="F28" s="28">
        <v>0</v>
      </c>
      <c r="G28" s="28">
        <v>0</v>
      </c>
      <c r="H28" s="28">
        <v>0</v>
      </c>
      <c r="I28" s="28">
        <v>0</v>
      </c>
      <c r="J28" s="28">
        <v>0</v>
      </c>
      <c r="K28" s="28">
        <v>0</v>
      </c>
    </row>
    <row r="29" spans="1:11" x14ac:dyDescent="0.2">
      <c r="A29" s="27">
        <v>4241</v>
      </c>
      <c r="B29" s="29">
        <v>3981200</v>
      </c>
      <c r="C29" s="29">
        <v>523814</v>
      </c>
      <c r="D29" s="28">
        <v>0</v>
      </c>
      <c r="E29" s="29">
        <v>3457386</v>
      </c>
      <c r="F29" s="28">
        <v>0</v>
      </c>
      <c r="G29" s="28">
        <v>0</v>
      </c>
      <c r="H29" s="28">
        <v>0</v>
      </c>
      <c r="I29" s="28">
        <v>0</v>
      </c>
      <c r="J29" s="28">
        <v>0</v>
      </c>
      <c r="K29" s="28">
        <v>0</v>
      </c>
    </row>
    <row r="30" spans="1:11" x14ac:dyDescent="0.2">
      <c r="A30" s="27">
        <v>4251</v>
      </c>
      <c r="B30" s="28">
        <v>0</v>
      </c>
      <c r="C30" s="28">
        <v>0</v>
      </c>
      <c r="D30" s="28">
        <v>0</v>
      </c>
      <c r="E30" s="28">
        <v>0</v>
      </c>
      <c r="F30" s="28">
        <v>0</v>
      </c>
      <c r="G30" s="28">
        <v>0</v>
      </c>
      <c r="H30" s="28">
        <v>0</v>
      </c>
      <c r="I30" s="28">
        <v>0</v>
      </c>
      <c r="J30" s="28">
        <v>0</v>
      </c>
      <c r="K30" s="28">
        <v>0</v>
      </c>
    </row>
    <row r="31" spans="1:11" x14ac:dyDescent="0.2">
      <c r="A31" s="27">
        <v>4252</v>
      </c>
      <c r="B31" s="29">
        <v>200000</v>
      </c>
      <c r="C31" s="29">
        <v>51000</v>
      </c>
      <c r="D31" s="28">
        <v>0</v>
      </c>
      <c r="E31" s="29">
        <v>149000</v>
      </c>
      <c r="F31" s="28">
        <v>0</v>
      </c>
      <c r="G31" s="28">
        <v>0</v>
      </c>
      <c r="H31" s="28">
        <v>0</v>
      </c>
      <c r="I31" s="28">
        <v>0</v>
      </c>
      <c r="J31" s="28">
        <v>0</v>
      </c>
      <c r="K31" s="28">
        <v>0</v>
      </c>
    </row>
    <row r="32" spans="1:11" x14ac:dyDescent="0.2">
      <c r="A32" s="27">
        <v>4261</v>
      </c>
      <c r="B32" s="29">
        <v>400000</v>
      </c>
      <c r="C32" s="29">
        <v>210950</v>
      </c>
      <c r="D32" s="28">
        <v>0</v>
      </c>
      <c r="E32" s="29">
        <v>189050</v>
      </c>
      <c r="F32" s="28">
        <v>0</v>
      </c>
      <c r="G32" s="28">
        <v>0</v>
      </c>
      <c r="H32" s="28">
        <v>0</v>
      </c>
      <c r="I32" s="28">
        <v>0</v>
      </c>
      <c r="J32" s="28">
        <v>0</v>
      </c>
      <c r="K32" s="28">
        <v>0</v>
      </c>
    </row>
    <row r="33" spans="1:11" x14ac:dyDescent="0.2">
      <c r="A33" s="27">
        <v>4267</v>
      </c>
      <c r="B33" s="29">
        <v>1150000</v>
      </c>
      <c r="C33" s="29">
        <v>4720</v>
      </c>
      <c r="D33" s="28">
        <v>0</v>
      </c>
      <c r="E33" s="29">
        <v>1145280</v>
      </c>
      <c r="F33" s="28">
        <v>0</v>
      </c>
      <c r="G33" s="28">
        <v>0</v>
      </c>
      <c r="H33" s="28">
        <v>0</v>
      </c>
      <c r="I33" s="28">
        <v>0</v>
      </c>
      <c r="J33" s="28">
        <v>0</v>
      </c>
      <c r="K33" s="28">
        <v>0</v>
      </c>
    </row>
    <row r="34" spans="1:11" x14ac:dyDescent="0.2">
      <c r="A34" s="27">
        <v>4269</v>
      </c>
      <c r="B34" s="29">
        <v>5964000</v>
      </c>
      <c r="C34" s="29">
        <v>21200</v>
      </c>
      <c r="D34" s="28">
        <v>0</v>
      </c>
      <c r="E34" s="29">
        <v>5942800</v>
      </c>
      <c r="F34" s="28">
        <v>0</v>
      </c>
      <c r="G34" s="28">
        <v>0</v>
      </c>
      <c r="H34" s="28">
        <v>0</v>
      </c>
      <c r="I34" s="28">
        <v>0</v>
      </c>
      <c r="J34" s="28">
        <v>0</v>
      </c>
      <c r="K34" s="28">
        <v>0</v>
      </c>
    </row>
    <row r="35" spans="1:11" x14ac:dyDescent="0.2">
      <c r="A35" s="27">
        <v>4729</v>
      </c>
      <c r="B35" s="28">
        <v>0</v>
      </c>
      <c r="C35" s="28">
        <v>0</v>
      </c>
      <c r="D35" s="28">
        <v>0</v>
      </c>
      <c r="E35" s="28">
        <v>0</v>
      </c>
      <c r="F35" s="28">
        <v>0</v>
      </c>
      <c r="G35" s="28">
        <v>0</v>
      </c>
      <c r="H35" s="28">
        <v>0</v>
      </c>
      <c r="I35" s="28">
        <v>0</v>
      </c>
      <c r="J35" s="28">
        <v>0</v>
      </c>
      <c r="K35" s="28">
        <v>0</v>
      </c>
    </row>
    <row r="36" spans="1:11" x14ac:dyDescent="0.2">
      <c r="A36" s="27">
        <v>4819</v>
      </c>
      <c r="B36" s="29">
        <v>50000</v>
      </c>
      <c r="C36" s="28">
        <v>0</v>
      </c>
      <c r="D36" s="28">
        <v>0</v>
      </c>
      <c r="E36" s="29">
        <v>50000</v>
      </c>
      <c r="F36" s="28">
        <v>0</v>
      </c>
      <c r="G36" s="28">
        <v>0</v>
      </c>
      <c r="H36" s="28">
        <v>0</v>
      </c>
      <c r="I36" s="28">
        <v>0</v>
      </c>
      <c r="J36" s="28">
        <v>0</v>
      </c>
      <c r="K36" s="28">
        <v>0</v>
      </c>
    </row>
    <row r="37" spans="1:11" x14ac:dyDescent="0.2">
      <c r="A37" s="27">
        <v>4822</v>
      </c>
      <c r="B37" s="29">
        <v>6579667</v>
      </c>
      <c r="C37" s="29">
        <v>6014663</v>
      </c>
      <c r="D37" s="28">
        <v>0</v>
      </c>
      <c r="E37" s="29">
        <v>565004</v>
      </c>
      <c r="F37" s="28">
        <v>0</v>
      </c>
      <c r="G37" s="28">
        <v>0</v>
      </c>
      <c r="H37" s="28">
        <v>0</v>
      </c>
      <c r="I37" s="28">
        <v>0</v>
      </c>
      <c r="J37" s="28">
        <v>0</v>
      </c>
      <c r="K37" s="28">
        <v>0</v>
      </c>
    </row>
    <row r="38" spans="1:11" x14ac:dyDescent="0.2">
      <c r="A38" s="27">
        <v>4823</v>
      </c>
      <c r="B38" s="29">
        <v>12000</v>
      </c>
      <c r="C38" s="29">
        <v>12000</v>
      </c>
      <c r="D38" s="28">
        <v>0</v>
      </c>
      <c r="E38" s="28">
        <v>0</v>
      </c>
      <c r="F38" s="28">
        <v>0</v>
      </c>
      <c r="G38" s="28">
        <v>0</v>
      </c>
      <c r="H38" s="28">
        <v>0</v>
      </c>
      <c r="I38" s="28">
        <v>0</v>
      </c>
      <c r="J38" s="28">
        <v>0</v>
      </c>
      <c r="K38" s="28">
        <v>0</v>
      </c>
    </row>
    <row r="39" spans="1:11" x14ac:dyDescent="0.2">
      <c r="A39" s="27">
        <v>5122</v>
      </c>
      <c r="B39" s="29">
        <v>250000</v>
      </c>
      <c r="C39" s="29">
        <v>30000</v>
      </c>
      <c r="D39" s="28">
        <v>0</v>
      </c>
      <c r="E39" s="29">
        <v>220000</v>
      </c>
      <c r="F39" s="28">
        <v>0</v>
      </c>
      <c r="G39" s="28">
        <v>0</v>
      </c>
      <c r="H39" s="28">
        <v>0</v>
      </c>
      <c r="I39" s="28">
        <v>0</v>
      </c>
      <c r="J39" s="28">
        <v>0</v>
      </c>
      <c r="K39" s="28">
        <v>0</v>
      </c>
    </row>
    <row r="40" spans="1:11" x14ac:dyDescent="0.2">
      <c r="A40" s="27">
        <v>5129</v>
      </c>
      <c r="B40" s="28">
        <v>0</v>
      </c>
      <c r="C40" s="28">
        <v>0</v>
      </c>
      <c r="D40" s="28">
        <v>0</v>
      </c>
      <c r="E40" s="28">
        <v>0</v>
      </c>
      <c r="F40" s="28">
        <v>0</v>
      </c>
      <c r="G40" s="28">
        <v>0</v>
      </c>
      <c r="H40" s="28">
        <v>0</v>
      </c>
      <c r="I40" s="28">
        <v>0</v>
      </c>
      <c r="J40" s="28">
        <v>0</v>
      </c>
      <c r="K40" s="28">
        <v>0</v>
      </c>
    </row>
    <row r="41" spans="1:11" x14ac:dyDescent="0.2">
      <c r="A41" s="27">
        <v>5132</v>
      </c>
      <c r="B41" s="28">
        <v>0</v>
      </c>
      <c r="C41" s="28">
        <v>0</v>
      </c>
      <c r="D41" s="28">
        <v>0</v>
      </c>
      <c r="E41" s="28">
        <v>0</v>
      </c>
      <c r="F41" s="28">
        <v>0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</row>
    <row r="42" spans="1:11" x14ac:dyDescent="0.2">
      <c r="A42" s="30" t="s">
        <v>52</v>
      </c>
      <c r="B42" s="29">
        <v>191316249.80000001</v>
      </c>
      <c r="C42" s="29">
        <v>32488945.800000001</v>
      </c>
      <c r="D42" s="29">
        <v>71014991.400000006</v>
      </c>
      <c r="E42" s="29">
        <v>87812312.599999994</v>
      </c>
      <c r="F42" s="28"/>
      <c r="G42" s="25"/>
      <c r="H42" s="25"/>
      <c r="I42" s="25"/>
      <c r="J42" s="25"/>
      <c r="K42" s="2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2025</vt:lpstr>
      <vt:lpstr>Sheet1</vt:lpstr>
      <vt:lpstr>'2025'!Print_Titles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Karina</cp:lastModifiedBy>
  <cp:lastPrinted>2023-01-13T08:02:00Z</cp:lastPrinted>
  <dcterms:created xsi:type="dcterms:W3CDTF">2018-07-20T13:50:31Z</dcterms:created>
  <dcterms:modified xsi:type="dcterms:W3CDTF">2026-03-06T10:13:37Z</dcterms:modified>
</cp:coreProperties>
</file>